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FABC35F6-619A-4970-B9F0-4B5643309094}" xr6:coauthVersionLast="45" xr6:coauthVersionMax="45" xr10:uidLastSave="{00000000-0000-0000-0000-000000000000}"/>
  <bookViews>
    <workbookView xWindow="4200" yWindow="345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" l="1"/>
  <c r="F39" i="1"/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1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25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1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<sst xmlns="http://schemas.openxmlformats.org/spreadsheetml/2006/main" count="104" uniqueCount="66">
  <si>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</si>
  <si>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</si>
  <si>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</si>
  <si>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</si>
  <si>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</si>
  <si>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</si>
  <si>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</si>
  <si>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</si>
  <si>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</si>
  <si>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</si>
  <si>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</si>
  <si>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</si>
  <si>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</si>
  <si>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</si>
  <si>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</si>
  <si>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</si>
  <si>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</si>
  <si>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</si>
  <si>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</si>
  <si>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</si>
  <si>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</si>
  <si>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</si>
  <si>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</si>
  <si>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</si>
  <si>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</si>
  <si>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</si>
  <si>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</si>
  <si>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</si>
  <si>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</si>
  <si>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</si>
  <si>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</si>
  <si>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</si>
  <si>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</si>
  <si>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</si>
  <si>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</si>
  <si>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</si>
  <si>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</si>
  <si>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</si>
  <si>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</si>
  <si>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</si>
  <si>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</si>
  <si>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</si>
  <si>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</si>
  <si>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</si>
  <si>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</si>
  <si>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</si>
  <si>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</si>
  <si>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</si>
  <si>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</si>
  <si>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</si>
  <si>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</si>
  <si>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</si>
  <si>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</si>
  <si>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</si>
  <si>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</si>
  <si>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</si>
  <si>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</si>
  <si>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DD4798580</t>
  </si>
  <si>
    <t>C29372 Kentucky Transportation, Site Config, VF-2020-27X105-66-A G4 Retro</t>
  </si>
  <si>
    <t>SYSTEM CONFIGURATION
VF-2020-27X105-66-A @1 - Retro</t>
  </si>
  <si>
    <t>MONOCHROME</t>
  </si>
  <si>
    <t>9X5</t>
  </si>
  <si>
    <t>IN SIGN - YES</t>
  </si>
  <si>
    <t>LUX - YES</t>
  </si>
  <si>
    <t>MULTI-DIRECTIONAL (MDLS)</t>
  </si>
  <si>
    <t>DD4798616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</si>
</sst>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5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57</v>
      </c>
      <c r="C1" s="28"/>
      <c r="D1" s="47" t="s">
        <v>58</v>
      </c>
      <c r="E1" s="47"/>
      <c r="F1" s="47"/>
      <c r="G1" s="29" t="s">
        <v>44</v>
      </c>
    </row>
    <row r="2" spans="2:7" ht="31.5" customHeight="1" thickBot="1" x14ac:dyDescent="0.3">
      <c r="B2" s="82" t="s">
        <v>59</v>
      </c>
      <c r="C2" s="83"/>
      <c r="D2" s="83"/>
      <c r="E2" s="83"/>
      <c r="F2" s="84"/>
      <c r="G2" s="88" t="s">
        <v>55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38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40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60</v>
      </c>
      <c r="E6" s="71"/>
      <c r="F6" s="72"/>
      <c r="G6" s="74"/>
    </row>
    <row r="7" spans="2:7" x14ac:dyDescent="0.25">
      <c r="B7" s="61"/>
      <c r="C7" s="14" t="s">
        <v>6</v>
      </c>
      <c r="D7" s="71" t="s">
        <v>37</v>
      </c>
      <c r="E7" s="71"/>
      <c r="F7" s="72"/>
      <c r="G7" s="74"/>
    </row>
    <row r="8" spans="2:7" x14ac:dyDescent="0.25">
      <c r="B8" s="61"/>
      <c r="C8" s="14" t="s">
        <v>7</v>
      </c>
      <c r="D8" s="71" t="s">
        <v>61</v>
      </c>
      <c r="E8" s="71"/>
      <c r="F8" s="72"/>
      <c r="G8" s="74"/>
    </row>
    <row r="9" spans="2:7" x14ac:dyDescent="0.25">
      <c r="B9" s="61"/>
      <c r="C9" s="14" t="s">
        <v>8</v>
      </c>
      <c r="D9" s="51">
        <v>66</v>
      </c>
      <c r="E9" s="51"/>
      <c r="F9" s="52"/>
      <c r="G9" s="74"/>
    </row>
    <row r="10" spans="2:7" x14ac:dyDescent="0.25">
      <c r="B10" s="85" t="s">
        <v>9</v>
      </c>
      <c r="C10" s="71"/>
      <c r="D10" s="51">
        <v>27</v>
      </c>
      <c r="E10" s="51"/>
      <c r="F10" s="52"/>
      <c r="G10" s="74"/>
    </row>
    <row r="11" spans="2:7" x14ac:dyDescent="0.25">
      <c r="B11" s="85" t="s">
        <v>10</v>
      </c>
      <c r="C11" s="71"/>
      <c r="D11" s="51">
        <v>105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13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41</v>
      </c>
      <c r="C14" s="67"/>
      <c r="D14" s="53" t="s">
        <v>51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46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14</v>
      </c>
      <c r="F17" s="25" t="s">
        <v>15</v>
      </c>
      <c r="G17" s="74"/>
    </row>
    <row r="18" spans="2:7" x14ac:dyDescent="0.25">
      <c r="B18" s="40" t="s">
        <v>64</v>
      </c>
      <c r="C18" s="41"/>
      <c r="D18" s="14" t="s">
        <v>63</v>
      </c>
      <c r="E18" s="14" t="s">
        <v>16</v>
      </c>
      <c r="F18" s="21" t="s">
        <v>17</v>
      </c>
      <c r="G18" s="74"/>
    </row>
    <row r="19" spans="2:7" x14ac:dyDescent="0.25">
      <c r="B19" s="40" t="s">
        <v>18</v>
      </c>
      <c r="C19" s="41"/>
      <c r="D19" s="14" t="s">
        <v>4</v>
      </c>
      <c r="E19" s="14" t="s">
        <v>16</v>
      </c>
      <c r="F19" s="21" t="s">
        <v>17</v>
      </c>
      <c r="G19" s="74"/>
    </row>
    <row r="20" spans="2:7" x14ac:dyDescent="0.25">
      <c r="B20" s="40" t="s">
        <v>19</v>
      </c>
      <c r="C20" s="41"/>
      <c r="D20" s="14" t="s">
        <v>28</v>
      </c>
      <c r="E20" s="14" t="s">
        <v>16</v>
      </c>
      <c r="F20" s="21" t="s">
        <v>17</v>
      </c>
      <c r="G20" s="74"/>
    </row>
    <row r="21" spans="2:7" x14ac:dyDescent="0.25">
      <c r="B21" s="40" t="s">
        <v>20</v>
      </c>
      <c r="C21" s="41"/>
      <c r="D21" s="19">
        <v>3</v>
      </c>
      <c r="E21" s="19" t="s">
        <v>30</v>
      </c>
      <c r="F21" s="22" t="s">
        <v>62</v>
      </c>
      <c r="G21" s="74"/>
    </row>
    <row r="22" spans="2:7" x14ac:dyDescent="0.25">
      <c r="B22" s="40" t="s">
        <v>48</v>
      </c>
      <c r="C22" s="41"/>
      <c r="D22" s="19" t="s">
        <v>43</v>
      </c>
      <c r="E22" s="19"/>
      <c r="F22" s="21"/>
      <c r="G22" s="74"/>
    </row>
    <row r="23" spans="2:7" x14ac:dyDescent="0.25">
      <c r="B23" s="40" t="s">
        <v>52</v>
      </c>
      <c r="C23" s="41"/>
      <c r="D23" s="19" t="s">
        <v>43</v>
      </c>
      <c r="E23" s="19"/>
      <c r="F23" s="21"/>
      <c r="G23" s="74"/>
    </row>
    <row r="24" spans="2:7" x14ac:dyDescent="0.25">
      <c r="B24" s="40" t="s">
        <v>21</v>
      </c>
      <c r="C24" s="41"/>
      <c r="D24" s="17" t="s">
        <v>43</v>
      </c>
      <c r="E24" s="17" t="s">
        <v>30</v>
      </c>
      <c r="F24" s="22" t="s">
        <v>53</v>
      </c>
      <c r="G24" s="74"/>
    </row>
    <row r="25" spans="2:7" x14ac:dyDescent="0.25">
      <c r="B25" s="40" t="s">
        <v>23</v>
      </c>
      <c r="C25" s="41"/>
      <c r="D25" s="16" t="s">
        <v>43</v>
      </c>
      <c r="E25" s="17" t="s">
        <v>30</v>
      </c>
      <c r="F25" s="22" t="s">
        <v>30</v>
      </c>
      <c r="G25" s="74"/>
    </row>
    <row r="26" spans="2:7" x14ac:dyDescent="0.25">
      <c r="B26" s="40" t="s">
        <v>22</v>
      </c>
      <c r="C26" s="41"/>
      <c r="D26" s="17" t="s">
        <v>43</v>
      </c>
      <c r="E26" s="17" t="s">
        <v>30</v>
      </c>
      <c r="F26" s="22" t="s">
        <v>30</v>
      </c>
      <c r="G26" s="74"/>
    </row>
    <row r="27" spans="2:7" x14ac:dyDescent="0.25">
      <c r="B27" s="40" t="s">
        <v>24</v>
      </c>
      <c r="C27" s="41"/>
      <c r="D27" s="16" t="s">
        <v>43</v>
      </c>
      <c r="E27" s="17" t="s">
        <v>30</v>
      </c>
      <c r="F27" s="22" t="s">
        <v>30</v>
      </c>
      <c r="G27" s="74"/>
    </row>
    <row r="28" spans="2:7" x14ac:dyDescent="0.25">
      <c r="B28" s="40" t="s">
        <v>25</v>
      </c>
      <c r="C28" s="41"/>
      <c r="D28" s="16" t="s">
        <v>43</v>
      </c>
      <c r="E28" s="17" t="s">
        <v>30</v>
      </c>
      <c r="F28" s="22" t="s">
        <v>30</v>
      </c>
      <c r="G28" s="74"/>
    </row>
    <row r="29" spans="2:7" x14ac:dyDescent="0.25">
      <c r="B29" s="40" t="s">
        <v>42</v>
      </c>
      <c r="C29" s="41"/>
      <c r="D29" s="16" t="s">
        <v>43</v>
      </c>
      <c r="E29" s="17" t="s">
        <v>30</v>
      </c>
      <c r="F29" s="22" t="s">
        <v>30</v>
      </c>
      <c r="G29" s="74"/>
    </row>
    <row r="30" spans="2:7" x14ac:dyDescent="0.25">
      <c r="B30" s="40" t="s">
        <v>45</v>
      </c>
      <c r="C30" s="41"/>
      <c r="D30" s="16" t="s">
        <v>29</v>
      </c>
      <c r="E30" s="17" t="s">
        <v>30</v>
      </c>
      <c r="F30" s="22" t="s">
        <v>30</v>
      </c>
      <c r="G30" s="74"/>
    </row>
    <row r="31" spans="2:7" x14ac:dyDescent="0.25">
      <c r="B31" s="40" t="s">
        <v>26</v>
      </c>
      <c r="C31" s="41"/>
      <c r="D31" s="19" t="s">
        <v>43</v>
      </c>
      <c r="E31" s="19" t="s">
        <v>39</v>
      </c>
      <c r="F31" s="22" t="s">
        <v>30</v>
      </c>
      <c r="G31" s="74"/>
    </row>
    <row r="32" spans="2:7" x14ac:dyDescent="0.25">
      <c r="B32" s="40" t="s">
        <v>27</v>
      </c>
      <c r="C32" s="41"/>
      <c r="D32" s="17" t="s">
        <v>56</v>
      </c>
      <c r="E32" s="17" t="s">
        <v>30</v>
      </c>
      <c r="F32" s="22" t="s">
        <v>30</v>
      </c>
      <c r="G32" s="74"/>
    </row>
    <row r="33" spans="2:7" ht="15.75" thickBot="1" x14ac:dyDescent="0.3">
      <c r="B33" s="40" t="s">
        <v>49</v>
      </c>
      <c r="C33" s="41"/>
      <c r="D33" s="18" t="s">
        <v>50</v>
      </c>
      <c r="E33" s="18"/>
      <c r="F33" s="23"/>
      <c r="G33" s="75"/>
    </row>
    <row r="34" spans="2:7" ht="15.75" thickBot="1" x14ac:dyDescent="0.3">
      <c r="B34" s="37"/>
      <c r="C34" s="37"/>
      <c r="D34" s="36"/>
      <c r="E34" s="36"/>
      <c r="F34" s="38"/>
      <c r="G34" s="39"/>
    </row>
    <row r="35" spans="2:7" ht="15.75" thickBot="1" x14ac:dyDescent="0.3">
      <c r="B35" s="76" t="s">
        <v>47</v>
      </c>
      <c r="C35" s="77"/>
      <c r="D35" s="77"/>
      <c r="E35" s="77"/>
      <c r="F35" s="78"/>
      <c r="G35" s="68">
        <v>1</v>
      </c>
    </row>
    <row r="36" spans="2:7" hidden="1" x14ac:dyDescent="0.25">
      <c r="B36" s="79"/>
      <c r="C36" s="44"/>
      <c r="D36" s="26" t="str">
        <f>IF(B36="DOOR SWITCH 2 (TC)",1,"N/A")</f>
        <v>N/A</v>
      </c>
      <c r="E36" s="26" t="str">
        <f>IF(B36="DOOR SWITCH 2 (TC)",1,"N/A")</f>
        <v>N/A</v>
      </c>
      <c r="F36" s="27" t="str">
        <f>IF(B36="DOOR SWITCH 2 (TC)","VIP 1","N/A")</f>
        <v>N/A</v>
      </c>
      <c r="G36" s="69"/>
    </row>
    <row r="37" spans="2:7" hidden="1" x14ac:dyDescent="0.25">
      <c r="B37" s="42"/>
      <c r="C37" s="30"/>
      <c r="D37" s="31"/>
      <c r="E37" s="31"/>
      <c r="F37" s="34"/>
      <c r="G37" s="69"/>
    </row>
    <row r="38" spans="2:7" hidden="1" x14ac:dyDescent="0.25">
      <c r="B38" s="42"/>
      <c r="C38" s="31"/>
      <c r="D38" s="32"/>
      <c r="E38" s="31"/>
      <c r="F38" s="34"/>
      <c r="G38" s="69"/>
    </row>
    <row r="39" spans="2:7" x14ac:dyDescent="0.25">
      <c r="B39" s="57" t="s">
        <v>39</v>
      </c>
      <c r="C39" s="58"/>
      <c r="D39" s="33" t="s">
        <v>30</v>
      </c>
      <c r="E39" s="33" t="s">
        <v>30</v>
      </c>
      <c r="F39" s="35" t="str">
        <f>IF(B39="MINI DC I/O 1","ON DISPLAY INTERFACE","N/A")</f>
        <v>N/A</v>
      </c>
      <c r="G39" s="69"/>
    </row>
    <row r="40" spans="2:7" x14ac:dyDescent="0.25">
      <c r="B40" s="57" t="s">
        <v>39</v>
      </c>
      <c r="C40" s="58"/>
      <c r="D40" s="19" t="s">
        <v>30</v>
      </c>
      <c r="E40" s="19" t="s">
        <v>30</v>
      </c>
      <c r="F40" s="22" t="str">
        <f>IF(B40="MINI DC I/O 2","ON DISPLAY INTERFACE","N/A")</f>
        <v>N/A</v>
      </c>
      <c r="G40" s="69"/>
    </row>
    <row r="41" spans="2:7" ht="15.75" thickBot="1" x14ac:dyDescent="0.3">
      <c r="B41" s="64"/>
      <c r="C41" s="65"/>
      <c r="D41" s="20"/>
      <c r="E41" s="20"/>
      <c r="F41" s="23"/>
      <c r="G41" s="70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ht="15.75" thickBot="1" x14ac:dyDescent="0.3">
      <c r="B43" s="48" t="s">
        <v>35</v>
      </c>
      <c r="C43" s="49"/>
      <c r="D43" s="49"/>
      <c r="E43" s="49"/>
      <c r="F43" s="50"/>
      <c r="G43" s="68">
        <v>1</v>
      </c>
    </row>
    <row r="44" spans="2:7" x14ac:dyDescent="0.25">
      <c r="B44" s="43" t="s">
        <v>54</v>
      </c>
      <c r="C44" s="44"/>
      <c r="D44" s="44"/>
      <c r="E44" s="45" t="s">
        <v>65</v>
      </c>
      <c r="F44" s="46"/>
      <c r="G44" s="69"/>
    </row>
    <row r="45" spans="2:7" x14ac:dyDescent="0.25">
      <c r="B45" s="55" t="s">
        <v>33</v>
      </c>
      <c r="C45" s="56"/>
      <c r="D45" s="56"/>
      <c r="E45" s="51" t="s">
        <v>36</v>
      </c>
      <c r="F45" s="52"/>
      <c r="G45" s="69"/>
    </row>
    <row r="46" spans="2:7" ht="15.75" thickBot="1" x14ac:dyDescent="0.3">
      <c r="B46" s="59" t="s">
        <v>34</v>
      </c>
      <c r="C46" s="60"/>
      <c r="D46" s="60"/>
      <c r="E46" s="53" t="s">
        <v>36</v>
      </c>
      <c r="F46" s="54"/>
      <c r="G46" s="70"/>
    </row>
    <row r="47" spans="2:7" x14ac:dyDescent="0.25">
      <c r="B47" s="2"/>
      <c r="C47" s="13"/>
      <c r="D47" s="13"/>
      <c r="E47" s="12"/>
      <c r="F47" s="5"/>
      <c r="G47" s="9"/>
    </row>
    <row r="48" spans="2:7" ht="15.75" thickBot="1" x14ac:dyDescent="0.3"/>
    <row r="49" spans="2:7" x14ac:dyDescent="0.25">
      <c r="B49" s="10" t="s">
        <v>31</v>
      </c>
      <c r="C49" s="11"/>
      <c r="D49" s="11"/>
      <c r="E49" s="11"/>
      <c r="F49" s="11"/>
      <c r="G49" s="1"/>
    </row>
    <row r="50" spans="2:7" x14ac:dyDescent="0.25">
      <c r="B50" s="4"/>
      <c r="C50" s="2"/>
      <c r="D50" s="2"/>
      <c r="E50" s="2"/>
      <c r="F50" s="2"/>
      <c r="G50" s="3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ht="15.75" thickBot="1" x14ac:dyDescent="0.3">
      <c r="B63" s="6"/>
      <c r="C63" s="7"/>
      <c r="D63" s="7"/>
      <c r="E63" s="7"/>
      <c r="F63" s="7"/>
      <c r="G63" s="8"/>
    </row>
    <row r="65" spans="2:2" x14ac:dyDescent="0.25">
      <c r="B65" t="s">
        <v>32</v>
      </c>
    </row>
  </sheetData>
  <mergeCells count="57">
    <mergeCell ref="G43:G46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35:G41"/>
    <mergeCell ref="D4:F4"/>
    <mergeCell ref="D5:F5"/>
    <mergeCell ref="D6:F6"/>
    <mergeCell ref="D7:F7"/>
    <mergeCell ref="D8:F8"/>
    <mergeCell ref="G16:G33"/>
    <mergeCell ref="B35:F35"/>
    <mergeCell ref="B36:C36"/>
    <mergeCell ref="B22:C22"/>
    <mergeCell ref="B18:C18"/>
    <mergeCell ref="D1:F1"/>
    <mergeCell ref="B43:F43"/>
    <mergeCell ref="E45:F45"/>
    <mergeCell ref="E46:F46"/>
    <mergeCell ref="B45:D45"/>
    <mergeCell ref="D14:F14"/>
    <mergeCell ref="B39:C39"/>
    <mergeCell ref="B46:D46"/>
    <mergeCell ref="B6:B9"/>
    <mergeCell ref="B17:C17"/>
    <mergeCell ref="B40:C40"/>
    <mergeCell ref="B41:C41"/>
    <mergeCell ref="B14:C14"/>
    <mergeCell ref="B19:C19"/>
    <mergeCell ref="B20:C20"/>
    <mergeCell ref="B21:C21"/>
    <mergeCell ref="B23:C23"/>
    <mergeCell ref="B24:C24"/>
    <mergeCell ref="B25:C25"/>
    <mergeCell ref="B26:C26"/>
    <mergeCell ref="B27:C27"/>
    <mergeCell ref="B33:C33"/>
    <mergeCell ref="B37:B38"/>
    <mergeCell ref="B44:D44"/>
    <mergeCell ref="E44:F44"/>
    <mergeCell ref="B28:C28"/>
    <mergeCell ref="B29:C29"/>
    <mergeCell ref="B30:C30"/>
    <mergeCell ref="B31:C31"/>
    <mergeCell ref="B32:C32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allowBlank="1" showInputMessage="1" showErrorMessage="1" sqref="B36:C36" xr:uid="{00000000-0002-0000-0000-000008000000}">
      <formula1>"DOOR SWITCH 2 (TC),'"</formula1>
    </dataValidation>
    <dataValidation type="list" allowBlank="1" showInputMessage="1" showErrorMessage="1" sqref="D24" xr:uid="{00000000-0002-0000-0000-00000A000000}">
      <formula1>"NO, 0,YES - 1"</formula1>
    </dataValidation>
    <dataValidation type="list" allowBlank="1" showInputMessage="1" showErrorMessage="1" sqref="D28 D30" xr:uid="{00000000-0002-0000-0000-00000B000000}">
      <formula1>"YES,NO"</formula1>
    </dataValidation>
    <dataValidation type="list" errorStyle="warning" allowBlank="1" showInputMessage="1" showErrorMessage="1" sqref="D27 D29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26" xr:uid="{00000000-0002-0000-0000-000018000000}">
      <formula1>"1,2,3,4,5,6,7,8,9,10"</formula1>
    </dataValidation>
    <dataValidation type="list" errorStyle="warning" allowBlank="1" showInputMessage="1" showErrorMessage="1" sqref="D25" xr:uid="{00000000-0002-0000-0000-000019000000}">
      <formula1>"NO,1,2,3,4,5,6,7,8,9,10"</formula1>
    </dataValidation>
    <dataValidation type="list" errorStyle="warning" allowBlank="1" showInputMessage="1" showErrorMessage="1" sqref="D32" xr:uid="{00000000-0002-0000-0000-00001B000000}">
      <formula1>"YES - 1, YES - 2"</formula1>
    </dataValidation>
    <dataValidation type="list" errorStyle="warning" allowBlank="1" showInputMessage="1" showErrorMessage="1" sqref="D33:D34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2:D23" xr:uid="{E995915A-5045-424B-9511-1DD9729C235F}">
      <formula1>"YES, NO"</formula1>
    </dataValidation>
    <dataValidation type="list" allowBlank="1" showInputMessage="1" showErrorMessage="1" sqref="F22:F23" xr:uid="{83719367-4FEA-45A3-AD2A-25CE6373350C}">
      <formula1>"', Isolation Boards in Sign - Yes, Isolation Boards in Sign - No"</formula1>
    </dataValidation>
    <dataValidation type="list" allowBlank="1" showInputMessage="1" showErrorMessage="1" sqref="F21" xr:uid="{C7F7D24A-56C1-40DE-947C-129DC4D482D6}">
      <formula1>"?, IN SIGN - YES, IN SIGN - NO"</formula1>
    </dataValidation>
    <dataValidation type="list" errorStyle="warning" allowBlank="1" showInputMessage="1" showErrorMessage="1" sqref="D21" xr:uid="{F54E2B14-F2B8-4DCA-8DEA-1A6638DE5A49}">
      <formula1>"?,1,2,3,4,5,6,7,8"</formula1>
    </dataValidation>
    <dataValidation type="list" allowBlank="1" showInputMessage="1" showErrorMessage="1" sqref="F24" xr:uid="{83034A00-09E8-469B-AEFC-261C4AFEBDC5}">
      <formula1>"', CONNECT TO MODULE - NO, CONNECT TO MODULE - YES"</formula1>
    </dataValidation>
    <dataValidation type="list" errorStyle="warning" allowBlank="1" showInputMessage="1" showErrorMessage="1" sqref="F25" xr:uid="{E21B301C-1D6D-421A-A540-3953DFAD6473}">
      <formula1>"'--,CAN - 30000,I/O"</formula1>
    </dataValidation>
    <dataValidation type="list" allowBlank="1" showInputMessage="1" showErrorMessage="1" sqref="E31" xr:uid="{8054FD04-362D-42A2-853C-F6E4B89FCAB3}">
      <formula1>"',Alternate, Synchronize"</formula1>
    </dataValidation>
    <dataValidation type="list" allowBlank="1" showInputMessage="1" showErrorMessage="1" sqref="D31" xr:uid="{085A8B68-D9D9-46EE-B904-91B2D471DA98}">
      <formula1>"?,YES,NO"</formula1>
    </dataValidation>
    <dataValidation type="list" allowBlank="1" showInputMessage="1" showErrorMessage="1" sqref="B41:C41" xr:uid="{533B0170-96CF-4C63-9199-ED39FCEAE59A}">
      <formula1>"',MINI DC I/O 3"</formula1>
    </dataValidation>
    <dataValidation type="list" allowBlank="1" showInputMessage="1" showErrorMessage="1" sqref="B40:C40" xr:uid="{B985D566-08B0-4ABD-952B-F648BF1BC5A7}">
      <formula1>"',MINI DC I/O 2"</formula1>
    </dataValidation>
    <dataValidation type="list" allowBlank="1" showInputMessage="1" showErrorMessage="1" sqref="F37" xr:uid="{95BDD53E-A8D3-403D-9998-02881D07A11A}">
      <formula1>"', Auxiliary, Default IP, Specify IP"</formula1>
    </dataValidation>
    <dataValidation type="list" allowBlank="1" showInputMessage="1" showErrorMessage="1" sqref="E38" xr:uid="{5EA709D8-BA2C-4FEE-BAC9-12D0006E6245}">
      <formula1>"', Serial,Ethernet"</formula1>
    </dataValidation>
    <dataValidation type="list" allowBlank="1" showInputMessage="1" showErrorMessage="1" sqref="E37" xr:uid="{1A7E6740-D337-4924-9E81-E8218FDEBC0F}">
      <formula1>"',1 Hour,2 Hour,3 Hour, 4 Hour,5 Hour"</formula1>
    </dataValidation>
    <dataValidation type="list" allowBlank="1" showInputMessage="1" sqref="C38" xr:uid="{2D50F5A9-B455-4C80-B74A-F139E6824A98}">
      <formula1>"',Control equipment,Entire display"</formula1>
    </dataValidation>
    <dataValidation type="list" errorStyle="warning" allowBlank="1" showInputMessage="1" showErrorMessage="1" sqref="C37" xr:uid="{ED36E56A-2A5C-402C-97BC-47C47C76D44F}">
      <formula1>"',ALPHA FXM SERIES,TRIPPLITE,Generic UPS"</formula1>
    </dataValidation>
    <dataValidation type="list" allowBlank="1" showInputMessage="1" sqref="D37" xr:uid="{D99C459D-2BE7-425C-A239-0FEACCFCF774}">
      <formula1>"', 'By Brightness %, By Power"</formula1>
    </dataValidation>
    <dataValidation type="list" allowBlank="1" showInputMessage="1" sqref="D38" xr:uid="{FE380EAF-A19B-4284-B4D5-3C3939C2F28C}">
      <formula1>"',Percent - 50%, Watts - 1800, Watts - 1100, Watts - 650"</formula1>
    </dataValidation>
    <dataValidation type="list" allowBlank="1" showInputMessage="1" showErrorMessage="1" sqref="B39:C39" xr:uid="{DF90E277-D052-44A3-8C85-63A2F7483CBF}">
      <formula1>"',MINI DC I/O 1"</formula1>
    </dataValidation>
    <dataValidation type="list" allowBlank="1" showInputMessage="1" showErrorMessage="1" sqref="B37:B38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VF-2020-27X105-66-A G4 Retro</Model_x0020_Number>
    <OrderProject_x0020_ID xmlns="60f23eb2-5cd4-4b04-9c2e-17a4528dea34">C29372</OrderProject_x0020_ID>
    <Rev xmlns="63c2c479-d606-4150-9495-4e4a0a1fffcf">00</Rev>
    <PartNum xmlns="63c2c479-d606-4150-9495-4e4a0a1fffcf" xsi:nil="true"/>
    <DocNumber xmlns="63c2c479-d606-4150-9495-4e4a0a1fffcf">DD4798580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F46A45-3E61-4D93-A721-30F6EE5B2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6BE999-F9D8-4B49-97B7-E603BDF67EF1}">
  <ds:schemaRefs>
    <ds:schemaRef ds:uri="http://purl.org/dc/dcmitype/"/>
    <ds:schemaRef ds:uri="http://www.w3.org/XML/1998/namespace"/>
    <ds:schemaRef ds:uri="60f23eb2-5cd4-4b04-9c2e-17a4528dea34"/>
    <ds:schemaRef ds:uri="63c2c479-d606-4150-9495-4e4a0a1fffcf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C83EB1-7EAE-4CF0-8DC7-536B679888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C29372 Kentucky Transportation, Site Config, VF-2020-27X105-66-A G4 Retro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2021-01-13T19:37:03Z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